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غرب\اسناد مناقصه مرکز فردوس -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'!$A$1:$J$26</definedName>
  </definedNames>
  <calcPr calcId="162913"/>
</workbook>
</file>

<file path=xl/calcChain.xml><?xml version="1.0" encoding="utf-8"?>
<calcChain xmlns="http://schemas.openxmlformats.org/spreadsheetml/2006/main">
  <c r="D8" i="2" l="1"/>
  <c r="D9" i="2"/>
  <c r="D7" i="2"/>
  <c r="D5" i="2"/>
  <c r="D10" i="2" l="1"/>
  <c r="F18" i="2" s="1"/>
  <c r="C10" i="2" l="1"/>
  <c r="F19" i="2" l="1"/>
</calcChain>
</file>

<file path=xl/sharedStrings.xml><?xml version="1.0" encoding="utf-8"?>
<sst xmlns="http://schemas.openxmlformats.org/spreadsheetml/2006/main" count="38" uniqueCount="37">
  <si>
    <t>پزشک</t>
  </si>
  <si>
    <t>تغذیه</t>
  </si>
  <si>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</si>
  <si>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</si>
  <si>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</si>
  <si>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</si>
  <si>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</si>
  <si>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</si>
  <si>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</si>
  <si>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</si>
  <si>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</si>
  <si>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</si>
  <si>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</si>
  <si>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</si>
  <si>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</si>
  <si>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</si>
  <si>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</si>
  <si>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</si>
  <si>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</si>
  <si>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</si>
  <si>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</si>
  <si>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</si>
  <si>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مبلغ سقف ماهیانه ( ریال )</t>
  </si>
  <si>
    <t>حقوق ثابت طبق طبقه بندی مشاغل و سایر - ماهانه</t>
  </si>
  <si>
    <t>روانشناس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</si>
  <si>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</si>
  <si>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</si>
  <si>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جمع کل برآورد هزینه ها و حقوق  به ریال ( ماهانه )</t>
  </si>
  <si>
    <t>الف) جمع کل برآورد هزینه ها و حقوق  به ریال ( سالانه )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</si>
  <si>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</si>
  <si>
    <t xml:space="preserve">حقوق </t>
  </si>
  <si>
    <t>به حروف...................................................................... ریال</t>
  </si>
  <si>
    <t>جمع کل ردیف الف و ب (به عدد).................................................. ریال / (به حروف)........................................................................... ( ریال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</si>
  <si>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</si>
  <si>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 مرکز خدمات جامع سلامت فردوس و پایگاه سلامت ضمیمه تحت پوشش  - مرکزبهداشت غرب </t>
  </si>
  <si>
    <t>مبلغ ماهانه حق الزحمه پیمانکار جهت8 نفر به عدد................................................ ریال/ (به حروف)............................................................... ( ریال )</t>
  </si>
  <si>
    <t>ب) مبلغ سالانه حق الزحمه پیمانکار جهت 8 نفر به عدد........................................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</si>
</sst>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0"/>
      <color theme="1"/>
      <name val="B Titr"/>
      <charset val="178"/>
    </font>
    <font>
      <b/>
      <sz val="36"/>
      <color theme="1"/>
      <name val="B Mitra"/>
      <charset val="178"/>
    </font>
    <font>
      <b/>
      <sz val="36"/>
      <color theme="1"/>
      <name val="B Nazanin"/>
      <charset val="178"/>
    </font>
    <font>
      <b/>
      <sz val="36"/>
      <name val="B Nazanin"/>
      <charset val="178"/>
    </font>
    <font>
      <sz val="24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3" fontId="11" fillId="3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/>
    <xf numFmtId="0" fontId="4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3" fontId="15" fillId="2" borderId="10" xfId="0" applyNumberFormat="1" applyFont="1" applyFill="1" applyBorder="1" applyAlignment="1">
      <alignment horizontal="center" vertical="center" wrapText="1"/>
    </xf>
    <xf numFmtId="3" fontId="15" fillId="2" borderId="1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3" fontId="15" fillId="2" borderId="4" xfId="0" applyNumberFormat="1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2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3" fontId="14" fillId="2" borderId="14" xfId="0" applyNumberFormat="1" applyFont="1" applyFill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view="pageBreakPreview" topLeftCell="B1" zoomScale="50" zoomScaleNormal="50" zoomScaleSheetLayoutView="50" workbookViewId="0">
      <selection activeCell="D10" sqref="D10:E10"/>
    </sheetView>
  </sheetViews>
  <sheetFormatPr defaultRowHeight="15" x14ac:dyDescent="0.25"/>
  <cols>
    <col min="1" max="1" width="26" customWidth="1"/>
    <col min="2" max="2" width="51.28515625" customWidth="1"/>
    <col min="3" max="3" width="29" customWidth="1"/>
    <col min="4" max="4" width="47.85546875" customWidth="1"/>
    <col min="5" max="5" width="39.28515625" customWidth="1"/>
    <col min="6" max="6" width="50.85546875" customWidth="1"/>
    <col min="7" max="7" width="40.85546875" customWidth="1"/>
    <col min="8" max="8" width="36.5703125" customWidth="1"/>
    <col min="9" max="9" width="68.85546875" customWidth="1"/>
    <col min="10" max="10" width="0.5703125" hidden="1" customWidth="1"/>
    <col min="11" max="11" width="48.42578125" customWidth="1"/>
  </cols>
  <sheetData>
    <row r="1" spans="1:9" ht="69.75" customHeight="1" x14ac:dyDescent="0.25">
      <c r="A1" s="12" t="s">
        <v>14</v>
      </c>
      <c r="B1" s="12"/>
      <c r="C1" s="12"/>
      <c r="D1" s="12"/>
      <c r="E1" s="12"/>
      <c r="F1" s="12"/>
      <c r="G1" s="12"/>
      <c r="H1" s="12"/>
      <c r="I1" s="12"/>
    </row>
    <row r="2" spans="1:9" ht="100.5" customHeight="1" x14ac:dyDescent="0.25">
      <c r="A2" s="13" t="s">
        <v>34</v>
      </c>
      <c r="B2" s="13"/>
      <c r="C2" s="13"/>
      <c r="D2" s="13"/>
      <c r="E2" s="13"/>
      <c r="F2" s="13"/>
      <c r="G2" s="13"/>
      <c r="H2" s="13"/>
      <c r="I2" s="13"/>
    </row>
    <row r="3" spans="1:9" ht="70.150000000000006" customHeight="1" x14ac:dyDescent="0.25">
      <c r="A3" s="14" t="s">
        <v>3</v>
      </c>
      <c r="B3" s="14" t="s">
        <v>3</v>
      </c>
      <c r="C3" s="28" t="s">
        <v>10</v>
      </c>
      <c r="D3" s="30" t="s">
        <v>23</v>
      </c>
      <c r="E3" s="31"/>
      <c r="F3" s="15" t="s">
        <v>4</v>
      </c>
      <c r="G3" s="15"/>
      <c r="H3" s="15"/>
      <c r="I3" s="15"/>
    </row>
    <row r="4" spans="1:9" ht="5.25" customHeight="1" x14ac:dyDescent="0.25">
      <c r="A4" s="14"/>
      <c r="B4" s="14"/>
      <c r="C4" s="29"/>
      <c r="D4" s="32"/>
      <c r="E4" s="33"/>
      <c r="F4" s="16" t="s">
        <v>33</v>
      </c>
      <c r="G4" s="17"/>
      <c r="H4" s="17"/>
      <c r="I4" s="18"/>
    </row>
    <row r="5" spans="1:9" ht="70.150000000000006" customHeight="1" x14ac:dyDescent="0.25">
      <c r="A5" s="25" t="s">
        <v>30</v>
      </c>
      <c r="B5" s="36" t="s">
        <v>0</v>
      </c>
      <c r="C5" s="36">
        <v>2</v>
      </c>
      <c r="D5" s="38">
        <f>(C5*192154648)</f>
        <v>384309296</v>
      </c>
      <c r="E5" s="39"/>
      <c r="F5" s="19"/>
      <c r="G5" s="20"/>
      <c r="H5" s="20"/>
      <c r="I5" s="21"/>
    </row>
    <row r="6" spans="1:9" ht="6" customHeight="1" x14ac:dyDescent="0.25">
      <c r="A6" s="26"/>
      <c r="B6" s="37"/>
      <c r="C6" s="37"/>
      <c r="D6" s="40"/>
      <c r="E6" s="41"/>
      <c r="F6" s="19"/>
      <c r="G6" s="20"/>
      <c r="H6" s="20"/>
      <c r="I6" s="21"/>
    </row>
    <row r="7" spans="1:9" ht="70.150000000000006" customHeight="1" x14ac:dyDescent="0.25">
      <c r="A7" s="26"/>
      <c r="B7" s="3" t="s">
        <v>1</v>
      </c>
      <c r="C7" s="3">
        <v>1</v>
      </c>
      <c r="D7" s="34">
        <f>(C7*101441161)</f>
        <v>101441161</v>
      </c>
      <c r="E7" s="35"/>
      <c r="F7" s="22"/>
      <c r="G7" s="23"/>
      <c r="H7" s="23"/>
      <c r="I7" s="24"/>
    </row>
    <row r="8" spans="1:9" ht="70.150000000000006" customHeight="1" x14ac:dyDescent="0.25">
      <c r="A8" s="26"/>
      <c r="B8" s="3" t="s">
        <v>24</v>
      </c>
      <c r="C8" s="3">
        <v>1</v>
      </c>
      <c r="D8" s="34">
        <f t="shared" ref="D8:D9" si="0">(C8*101441161)</f>
        <v>101441161</v>
      </c>
      <c r="E8" s="35"/>
      <c r="F8" s="64" t="s">
        <v>25</v>
      </c>
      <c r="G8" s="65"/>
      <c r="H8" s="65"/>
      <c r="I8" s="66"/>
    </row>
    <row r="9" spans="1:9" ht="70.150000000000006" customHeight="1" x14ac:dyDescent="0.25">
      <c r="A9" s="26"/>
      <c r="B9" s="3" t="s">
        <v>2</v>
      </c>
      <c r="C9" s="3">
        <v>4</v>
      </c>
      <c r="D9" s="34">
        <f t="shared" si="0"/>
        <v>405764644</v>
      </c>
      <c r="E9" s="35"/>
      <c r="F9" s="67"/>
      <c r="G9" s="68"/>
      <c r="H9" s="68"/>
      <c r="I9" s="69"/>
    </row>
    <row r="10" spans="1:9" ht="54.75" customHeight="1" x14ac:dyDescent="0.25">
      <c r="A10" s="27"/>
      <c r="B10" s="4" t="s">
        <v>13</v>
      </c>
      <c r="C10" s="3">
        <f>SUM(C5:C9)</f>
        <v>8</v>
      </c>
      <c r="D10" s="34">
        <f>SUM(D5:E9)</f>
        <v>992956262</v>
      </c>
      <c r="E10" s="35"/>
      <c r="F10" s="67"/>
      <c r="G10" s="68"/>
      <c r="H10" s="68"/>
      <c r="I10" s="69"/>
    </row>
    <row r="11" spans="1:9" ht="70.150000000000006" customHeight="1" x14ac:dyDescent="0.25">
      <c r="A11" s="25" t="s">
        <v>5</v>
      </c>
      <c r="B11" s="43" t="s">
        <v>6</v>
      </c>
      <c r="C11" s="44"/>
      <c r="D11" s="79" t="s">
        <v>21</v>
      </c>
      <c r="E11" s="80"/>
      <c r="F11" s="67"/>
      <c r="G11" s="68"/>
      <c r="H11" s="68"/>
      <c r="I11" s="69"/>
    </row>
    <row r="12" spans="1:9" ht="81.75" customHeight="1" x14ac:dyDescent="0.25">
      <c r="A12" s="26"/>
      <c r="B12" s="45" t="s">
        <v>11</v>
      </c>
      <c r="C12" s="45"/>
      <c r="D12" s="52">
        <v>93000000</v>
      </c>
      <c r="E12" s="53"/>
      <c r="F12" s="67"/>
      <c r="G12" s="68"/>
      <c r="H12" s="68"/>
      <c r="I12" s="69"/>
    </row>
    <row r="13" spans="1:9" ht="47.25" customHeight="1" x14ac:dyDescent="0.25">
      <c r="A13" s="26"/>
      <c r="B13" s="45" t="s">
        <v>7</v>
      </c>
      <c r="C13" s="45"/>
      <c r="D13" s="54"/>
      <c r="E13" s="55"/>
      <c r="F13" s="67"/>
      <c r="G13" s="68"/>
      <c r="H13" s="68"/>
      <c r="I13" s="69"/>
    </row>
    <row r="14" spans="1:9" ht="39.75" customHeight="1" x14ac:dyDescent="0.25">
      <c r="A14" s="26"/>
      <c r="B14" s="46" t="s">
        <v>12</v>
      </c>
      <c r="C14" s="47"/>
      <c r="D14" s="56"/>
      <c r="E14" s="57"/>
      <c r="F14" s="67"/>
      <c r="G14" s="68"/>
      <c r="H14" s="68"/>
      <c r="I14" s="69"/>
    </row>
    <row r="15" spans="1:9" ht="120" hidden="1" customHeight="1" x14ac:dyDescent="0.25">
      <c r="A15" s="26"/>
      <c r="B15" s="48"/>
      <c r="C15" s="49"/>
      <c r="D15" s="50"/>
      <c r="E15" s="51"/>
      <c r="F15" s="70"/>
      <c r="G15" s="71"/>
      <c r="H15" s="71"/>
      <c r="I15" s="72"/>
    </row>
    <row r="16" spans="1:9" ht="70.150000000000006" customHeight="1" x14ac:dyDescent="0.25">
      <c r="A16" s="42" t="s">
        <v>8</v>
      </c>
      <c r="B16" s="43" t="s">
        <v>22</v>
      </c>
      <c r="C16" s="73"/>
      <c r="D16" s="73"/>
      <c r="E16" s="44"/>
      <c r="F16" s="75" t="s">
        <v>29</v>
      </c>
      <c r="G16" s="75"/>
      <c r="H16" s="75"/>
      <c r="I16" s="75"/>
    </row>
    <row r="17" spans="1:15" ht="89.25" customHeight="1" x14ac:dyDescent="0.25">
      <c r="A17" s="42"/>
      <c r="B17" s="50">
        <v>420000000</v>
      </c>
      <c r="C17" s="74"/>
      <c r="D17" s="74"/>
      <c r="E17" s="51"/>
      <c r="F17" s="75"/>
      <c r="G17" s="75"/>
      <c r="H17" s="75"/>
      <c r="I17" s="75"/>
    </row>
    <row r="18" spans="1:15" ht="60" customHeight="1" x14ac:dyDescent="0.25">
      <c r="A18" s="76" t="s">
        <v>27</v>
      </c>
      <c r="B18" s="76"/>
      <c r="C18" s="76"/>
      <c r="D18" s="76"/>
      <c r="E18" s="76"/>
      <c r="F18" s="77">
        <f>D10+E10+D12+B17</f>
        <v>1505956262</v>
      </c>
      <c r="G18" s="77"/>
      <c r="H18" s="77"/>
      <c r="I18" s="77"/>
      <c r="L18" s="5"/>
    </row>
    <row r="19" spans="1:15" ht="70.150000000000006" customHeight="1" x14ac:dyDescent="0.25">
      <c r="A19" s="76" t="s">
        <v>28</v>
      </c>
      <c r="B19" s="76"/>
      <c r="C19" s="76"/>
      <c r="D19" s="76"/>
      <c r="E19" s="76"/>
      <c r="F19" s="78">
        <f>F18*12</f>
        <v>18071475144</v>
      </c>
      <c r="G19" s="78"/>
      <c r="H19" s="78"/>
      <c r="I19" s="78"/>
    </row>
    <row r="20" spans="1:15" ht="105.75" customHeight="1" x14ac:dyDescent="0.25">
      <c r="A20" s="84" t="s">
        <v>26</v>
      </c>
      <c r="B20" s="85"/>
      <c r="C20" s="85"/>
      <c r="D20" s="85"/>
      <c r="E20" s="85"/>
      <c r="F20" s="85"/>
      <c r="G20" s="85"/>
      <c r="H20" s="85"/>
      <c r="I20" s="86"/>
    </row>
    <row r="21" spans="1:15" ht="105.75" customHeight="1" x14ac:dyDescent="0.25">
      <c r="A21" s="87" t="s">
        <v>35</v>
      </c>
      <c r="B21" s="88"/>
      <c r="C21" s="88"/>
      <c r="D21" s="88"/>
      <c r="E21" s="88"/>
      <c r="F21" s="88"/>
      <c r="G21" s="88"/>
      <c r="H21" s="88"/>
      <c r="I21" s="89"/>
    </row>
    <row r="22" spans="1:15" ht="105.75" customHeight="1" x14ac:dyDescent="0.25">
      <c r="A22" s="93" t="s">
        <v>36</v>
      </c>
      <c r="B22" s="94"/>
      <c r="C22" s="94"/>
      <c r="D22" s="94"/>
      <c r="E22" s="95"/>
      <c r="F22" s="96" t="s">
        <v>31</v>
      </c>
      <c r="G22" s="96"/>
      <c r="H22" s="96"/>
      <c r="I22" s="96"/>
    </row>
    <row r="23" spans="1:15" s="7" customFormat="1" ht="105.75" customHeight="1" x14ac:dyDescent="0.25">
      <c r="A23" s="90" t="s">
        <v>32</v>
      </c>
      <c r="B23" s="91"/>
      <c r="C23" s="91"/>
      <c r="D23" s="91"/>
      <c r="E23" s="91"/>
      <c r="F23" s="91"/>
      <c r="G23" s="91"/>
      <c r="H23" s="91"/>
      <c r="I23" s="92"/>
      <c r="J23" s="6"/>
      <c r="K23" s="6"/>
      <c r="L23" s="6"/>
      <c r="M23" s="6"/>
      <c r="N23" s="6"/>
      <c r="O23" s="6"/>
    </row>
    <row r="24" spans="1:15" ht="85.5" customHeight="1" thickBot="1" x14ac:dyDescent="0.3">
      <c r="A24" s="58" t="s">
        <v>9</v>
      </c>
      <c r="B24" s="59"/>
      <c r="C24" s="59"/>
      <c r="D24" s="59"/>
      <c r="E24" s="59"/>
      <c r="F24" s="59"/>
      <c r="G24" s="59"/>
      <c r="H24" s="59"/>
      <c r="I24" s="60"/>
    </row>
    <row r="25" spans="1:15" ht="67.5" customHeight="1" x14ac:dyDescent="0.5">
      <c r="A25" s="61" t="s">
        <v>15</v>
      </c>
      <c r="B25" s="62"/>
      <c r="C25" s="8"/>
      <c r="D25" s="62" t="s">
        <v>16</v>
      </c>
      <c r="E25" s="62"/>
      <c r="F25" s="62"/>
      <c r="G25" s="9"/>
      <c r="H25" s="9"/>
      <c r="I25" s="62" t="s">
        <v>17</v>
      </c>
      <c r="J25" s="63"/>
    </row>
    <row r="26" spans="1:15" ht="121.5" customHeight="1" thickBot="1" x14ac:dyDescent="0.55000000000000004">
      <c r="A26" s="81" t="s">
        <v>18</v>
      </c>
      <c r="B26" s="82"/>
      <c r="C26" s="10"/>
      <c r="D26" s="82" t="s">
        <v>19</v>
      </c>
      <c r="E26" s="82"/>
      <c r="F26" s="82"/>
      <c r="G26" s="11"/>
      <c r="H26" s="11"/>
      <c r="I26" s="82" t="s">
        <v>20</v>
      </c>
      <c r="J26" s="83"/>
    </row>
    <row r="27" spans="1:15" ht="31.5" x14ac:dyDescent="0.5">
      <c r="B27" s="2"/>
      <c r="C27" s="2"/>
      <c r="D27" s="2"/>
      <c r="E27" s="2"/>
      <c r="F27" s="2"/>
      <c r="G27" s="2"/>
      <c r="H27" s="2"/>
    </row>
    <row r="28" spans="1:15" ht="31.5" x14ac:dyDescent="0.5">
      <c r="B28" s="2"/>
      <c r="C28" s="2"/>
      <c r="D28" s="2"/>
      <c r="E28" s="2"/>
      <c r="F28" s="2"/>
      <c r="G28" s="2"/>
      <c r="H28" s="2"/>
    </row>
    <row r="29" spans="1:15" ht="31.5" x14ac:dyDescent="0.5">
      <c r="B29" s="2"/>
      <c r="C29" s="2"/>
      <c r="D29" s="2"/>
      <c r="E29" s="2"/>
      <c r="F29" s="2"/>
      <c r="G29" s="2"/>
      <c r="H29" s="2"/>
    </row>
    <row r="30" spans="1:15" ht="31.5" x14ac:dyDescent="0.5">
      <c r="B30" s="2"/>
      <c r="C30" s="2"/>
      <c r="D30" s="2"/>
      <c r="E30" s="2"/>
      <c r="F30" s="2"/>
      <c r="G30" s="2"/>
      <c r="H30" s="2"/>
    </row>
    <row r="34" spans="4:4" ht="40.5" x14ac:dyDescent="0.25">
      <c r="D34" s="1"/>
    </row>
  </sheetData>
  <mergeCells count="45">
    <mergeCell ref="A26:B26"/>
    <mergeCell ref="D26:F26"/>
    <mergeCell ref="I26:J26"/>
    <mergeCell ref="A20:I20"/>
    <mergeCell ref="A21:I21"/>
    <mergeCell ref="A23:I23"/>
    <mergeCell ref="A22:E22"/>
    <mergeCell ref="F22:I22"/>
    <mergeCell ref="D15:E15"/>
    <mergeCell ref="D12:E14"/>
    <mergeCell ref="A24:I24"/>
    <mergeCell ref="A25:B25"/>
    <mergeCell ref="D25:F25"/>
    <mergeCell ref="I25:J25"/>
    <mergeCell ref="F8:I15"/>
    <mergeCell ref="B16:E16"/>
    <mergeCell ref="B17:E17"/>
    <mergeCell ref="F16:I17"/>
    <mergeCell ref="A18:E18"/>
    <mergeCell ref="F18:I18"/>
    <mergeCell ref="A19:E19"/>
    <mergeCell ref="F19:I19"/>
    <mergeCell ref="A11:A15"/>
    <mergeCell ref="D11:E11"/>
    <mergeCell ref="A16:A17"/>
    <mergeCell ref="B11:C11"/>
    <mergeCell ref="B12:C12"/>
    <mergeCell ref="B13:C13"/>
    <mergeCell ref="B14:C15"/>
    <mergeCell ref="A1:I1"/>
    <mergeCell ref="A2:I2"/>
    <mergeCell ref="A3:A4"/>
    <mergeCell ref="B3:B4"/>
    <mergeCell ref="F3:I3"/>
    <mergeCell ref="F4:I7"/>
    <mergeCell ref="A5:A10"/>
    <mergeCell ref="C3:C4"/>
    <mergeCell ref="D3:E4"/>
    <mergeCell ref="D7:E7"/>
    <mergeCell ref="D8:E8"/>
    <mergeCell ref="D9:E9"/>
    <mergeCell ref="B5:B6"/>
    <mergeCell ref="C5:C6"/>
    <mergeCell ref="D5:E6"/>
    <mergeCell ref="D10:E10"/>
  </mergeCells>
  <printOptions horizontalCentered="1" verticalCentered="1"/>
  <pageMargins left="0" right="0" top="0" bottom="0" header="0" footer="0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2023-02-08T11:34:08Z</cp:lastPrinted>
  <dcterms:created xsi:type="dcterms:W3CDTF">2019-08-05T04:59:36Z</dcterms:created>
  <dcterms:modified xsi:type="dcterms:W3CDTF">2023-02-08T11:37:09Z</dcterms:modified>
</cp:coreProperties>
</file>